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69\"/>
    </mc:Choice>
  </mc:AlternateContent>
  <bookViews>
    <workbookView xWindow="32760" yWindow="4125" windowWidth="6165" windowHeight="3045" tabRatio="601"/>
  </bookViews>
  <sheets>
    <sheet name="Пр.8 Инвестиции 2025-2027" sheetId="126" r:id="rId1"/>
  </sheets>
  <definedNames>
    <definedName name="_xlnm.Print_Area" localSheetId="0">'Пр.8 Инвестиции 2025-2027'!$A$1:$K$37</definedName>
  </definedNames>
  <calcPr calcId="162913"/>
  <fileRecoveryPr autoRecover="0"/>
</workbook>
</file>

<file path=xl/calcChain.xml><?xml version="1.0" encoding="utf-8"?>
<calcChain xmlns="http://schemas.openxmlformats.org/spreadsheetml/2006/main">
  <c r="I37" i="126" l="1"/>
  <c r="F37" i="126"/>
  <c r="C37" i="126"/>
  <c r="I36" i="126"/>
  <c r="F36" i="126"/>
  <c r="C36" i="126"/>
  <c r="I35" i="126"/>
  <c r="F35" i="126"/>
  <c r="C35" i="126"/>
  <c r="K34" i="126"/>
  <c r="J34" i="126"/>
  <c r="J19" i="126" s="1"/>
  <c r="I34" i="126"/>
  <c r="F34" i="126"/>
  <c r="E34" i="126"/>
  <c r="D34" i="126"/>
  <c r="C34" i="126"/>
  <c r="I33" i="126"/>
  <c r="H33" i="126"/>
  <c r="F33" i="126"/>
  <c r="E33" i="126"/>
  <c r="C33" i="126" s="1"/>
  <c r="I32" i="126"/>
  <c r="F32" i="126"/>
  <c r="C32" i="126"/>
  <c r="I31" i="126"/>
  <c r="F31" i="126"/>
  <c r="C31" i="126"/>
  <c r="I30" i="126"/>
  <c r="F30" i="126"/>
  <c r="C30" i="126"/>
  <c r="I29" i="126"/>
  <c r="F29" i="126"/>
  <c r="C29" i="126"/>
  <c r="I28" i="126"/>
  <c r="F28" i="126"/>
  <c r="C28" i="126"/>
  <c r="I27" i="126"/>
  <c r="F27" i="126"/>
  <c r="C27" i="126"/>
  <c r="I26" i="126"/>
  <c r="F26" i="126"/>
  <c r="C26" i="126"/>
  <c r="I25" i="126"/>
  <c r="F25" i="126"/>
  <c r="C25" i="126"/>
  <c r="C24" i="126"/>
  <c r="F23" i="126"/>
  <c r="F19" i="126" s="1"/>
  <c r="E23" i="126"/>
  <c r="C23" i="126" s="1"/>
  <c r="E22" i="126"/>
  <c r="C22" i="126"/>
  <c r="I21" i="126"/>
  <c r="I19" i="126" s="1"/>
  <c r="F21" i="126"/>
  <c r="E21" i="126"/>
  <c r="D21" i="126"/>
  <c r="C21" i="126"/>
  <c r="K19" i="126"/>
  <c r="H19" i="126"/>
  <c r="G19" i="126"/>
  <c r="D19" i="126"/>
  <c r="C19" i="126" l="1"/>
  <c r="E19" i="126"/>
</calcChain>
</file>

<file path=xl/sharedStrings.xml><?xml version="1.0" encoding="utf-8"?>
<sst xmlns="http://schemas.openxmlformats.org/spreadsheetml/2006/main" count="70" uniqueCount="58">
  <si>
    <t>к Решению Совета депутатов</t>
  </si>
  <si>
    <t>2.</t>
  </si>
  <si>
    <t>3.</t>
  </si>
  <si>
    <t>Всего</t>
  </si>
  <si>
    <t>в том числе:</t>
  </si>
  <si>
    <t>№ п/п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</si>
  <si>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</si>
  <si>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</si>
  <si>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</si>
  <si>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</si>
  <si>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</si>
  <si>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</si>
  <si>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</si>
  <si>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</si>
  <si>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Справочно 
КБК</t>
  </si>
  <si>
    <t>(тыс. руб.)</t>
  </si>
  <si>
    <t>Объем финансирования</t>
  </si>
  <si>
    <t xml:space="preserve">Объем финансирования </t>
  </si>
  <si>
    <t>1003 09 1 01 00240</t>
  </si>
  <si>
    <t>Приложение № 8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</si>
  <si>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</si>
  <si>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2025 год</t>
  </si>
  <si>
    <t>2026 год</t>
  </si>
  <si>
    <t>Обеспечение мероприятий по переселению граждан из аварийного жилищного фонда, признанного таковым после 1 января 2017 года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</si>
  <si>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</si>
  <si>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</si>
  <si>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</si>
  <si>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</si>
  <si>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</si>
  <si>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</si>
  <si>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</si>
  <si>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8.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</si>
  <si>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</si>
  <si>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</si>
  <si>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</si>
  <si>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</si>
  <si>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</si>
  <si>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12.</t>
  </si>
  <si>
    <t>13.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</si>
  <si>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</si>
  <si>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</si>
  <si>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</si>
  <si>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</si>
  <si>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</si>
  <si>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</si>
  <si>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</si>
  <si>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на 2025 год и плановый период 2026 и 2027 годов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</si>
  <si>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</si>
  <si>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</si>
  <si>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</si>
  <si>
    <t>от 25.12.2024 № 1-4/1514</t>
  </si>
  <si>
    <t>16.</t>
  </si>
  <si>
    <t>Корректровка ПСД по планировке территории объекта "Реконструкция участков дорог улицы Промышленная городского округа Домодедово" на земельных участках 50:28:0000000:53305; 50:28:0000000:52374 (1этап: реконструкция въезда на автомобильную дорогу М-4 "Дон" в районе км 34 + 000 (слева))</t>
  </si>
  <si>
    <t>18.</t>
  </si>
  <si>
    <t xml:space="preserve">
Строительство БМК на 1,5 МВт по адресу: Московская область, г.о. Домодедово, д. Шубино-2 (в т.ч. ПИР) 
</t>
  </si>
  <si>
    <t>Обеспечение проживающих в городском округе и нуждающихся в жилых помещениях малоимущих граждан жилыми помещениями</t>
  </si>
  <si>
    <t>19.</t>
  </si>
  <si>
    <t>от 24.07.2025  № 1-4/1569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</si>
</sst>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1" fillId="0" borderId="0"/>
  </cellStyleXfs>
  <cellXfs count="93">
    <xf numFmtId="0" fontId="0" fillId="0" borderId="0" xfId="0"/>
    <xf numFmtId="0" fontId="4" fillId="0" borderId="0" xfId="0" applyFont="1" applyFill="1"/>
    <xf numFmtId="0" fontId="4" fillId="0" borderId="0" xfId="0" applyFont="1"/>
    <xf numFmtId="0" fontId="4" fillId="0" borderId="0" xfId="0" applyFont="1" applyFill="1" applyAlignment="1" applyProtection="1">
      <protection hidden="1"/>
    </xf>
    <xf numFmtId="0" fontId="5" fillId="0" borderId="0" xfId="3" applyFont="1"/>
    <xf numFmtId="0" fontId="5" fillId="0" borderId="0" xfId="3" applyFont="1" applyBorder="1" applyAlignment="1">
      <alignment horizontal="center"/>
    </xf>
    <xf numFmtId="0" fontId="5" fillId="0" borderId="1" xfId="3" applyFont="1" applyBorder="1" applyAlignment="1">
      <alignment vertical="center" wrapText="1"/>
    </xf>
    <xf numFmtId="0" fontId="5" fillId="0" borderId="7" xfId="3" applyFont="1" applyBorder="1" applyAlignment="1">
      <alignment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0" fontId="6" fillId="0" borderId="11" xfId="3" applyFont="1" applyBorder="1" applyAlignment="1">
      <alignment wrapText="1"/>
    </xf>
    <xf numFmtId="0" fontId="4" fillId="0" borderId="11" xfId="3" applyFont="1" applyBorder="1" applyAlignment="1">
      <alignment wrapText="1"/>
    </xf>
    <xf numFmtId="0" fontId="4" fillId="0" borderId="0" xfId="3" applyFont="1" applyBorder="1" applyAlignment="1">
      <alignment horizontal="center"/>
    </xf>
    <xf numFmtId="0" fontId="4" fillId="0" borderId="11" xfId="3" applyFont="1" applyFill="1" applyBorder="1" applyAlignment="1">
      <alignment wrapText="1"/>
    </xf>
    <xf numFmtId="4" fontId="4" fillId="0" borderId="0" xfId="0" applyNumberFormat="1" applyFont="1"/>
    <xf numFmtId="4" fontId="5" fillId="0" borderId="1" xfId="3" applyNumberFormat="1" applyFont="1" applyBorder="1" applyAlignment="1">
      <alignment vertical="center" wrapText="1"/>
    </xf>
    <xf numFmtId="4" fontId="11" fillId="0" borderId="2" xfId="0" applyNumberFormat="1" applyFont="1" applyFill="1" applyBorder="1"/>
    <xf numFmtId="0" fontId="9" fillId="0" borderId="2" xfId="0" applyFont="1" applyBorder="1"/>
    <xf numFmtId="0" fontId="9" fillId="0" borderId="14" xfId="0" applyFont="1" applyBorder="1"/>
    <xf numFmtId="4" fontId="9" fillId="0" borderId="2" xfId="0" applyNumberFormat="1" applyFont="1" applyFill="1" applyBorder="1"/>
    <xf numFmtId="4" fontId="11" fillId="0" borderId="14" xfId="0" applyNumberFormat="1" applyFont="1" applyFill="1" applyBorder="1"/>
    <xf numFmtId="4" fontId="9" fillId="0" borderId="14" xfId="0" applyNumberFormat="1" applyFont="1" applyFill="1" applyBorder="1"/>
    <xf numFmtId="0" fontId="9" fillId="0" borderId="11" xfId="0" applyFont="1" applyBorder="1"/>
    <xf numFmtId="49" fontId="5" fillId="0" borderId="6" xfId="0" applyNumberFormat="1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" fontId="9" fillId="0" borderId="11" xfId="3" applyNumberFormat="1" applyFont="1" applyFill="1" applyBorder="1" applyAlignment="1">
      <alignment wrapText="1"/>
    </xf>
    <xf numFmtId="0" fontId="4" fillId="0" borderId="31" xfId="3" applyFont="1" applyBorder="1" applyAlignment="1">
      <alignment horizontal="center" vertical="center" wrapText="1"/>
    </xf>
    <xf numFmtId="4" fontId="9" fillId="0" borderId="32" xfId="3" applyNumberFormat="1" applyFont="1" applyFill="1" applyBorder="1" applyAlignment="1">
      <alignment wrapText="1"/>
    </xf>
    <xf numFmtId="4" fontId="9" fillId="0" borderId="3" xfId="0" applyNumberFormat="1" applyFont="1" applyFill="1" applyBorder="1"/>
    <xf numFmtId="3" fontId="5" fillId="0" borderId="9" xfId="3" applyNumberFormat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4" fillId="0" borderId="29" xfId="3" applyFont="1" applyFill="1" applyBorder="1" applyAlignment="1">
      <alignment wrapText="1"/>
    </xf>
    <xf numFmtId="0" fontId="6" fillId="0" borderId="3" xfId="3" applyFont="1" applyBorder="1" applyAlignment="1">
      <alignment wrapText="1"/>
    </xf>
    <xf numFmtId="0" fontId="4" fillId="0" borderId="3" xfId="3" applyFont="1" applyBorder="1" applyAlignment="1">
      <alignment wrapText="1"/>
    </xf>
    <xf numFmtId="0" fontId="4" fillId="0" borderId="3" xfId="4" applyFont="1" applyFill="1" applyBorder="1" applyAlignment="1" applyProtection="1">
      <alignment horizontal="left" vertical="center" wrapText="1"/>
      <protection hidden="1"/>
    </xf>
    <xf numFmtId="4" fontId="5" fillId="0" borderId="7" xfId="3" applyNumberFormat="1" applyFont="1" applyBorder="1" applyAlignment="1">
      <alignment vertical="center" wrapText="1"/>
    </xf>
    <xf numFmtId="3" fontId="5" fillId="0" borderId="10" xfId="3" applyNumberFormat="1" applyFont="1" applyBorder="1" applyAlignment="1">
      <alignment horizontal="center" vertical="center" wrapText="1"/>
    </xf>
    <xf numFmtId="4" fontId="7" fillId="0" borderId="15" xfId="3" applyNumberFormat="1" applyFont="1" applyBorder="1" applyAlignment="1">
      <alignment wrapText="1"/>
    </xf>
    <xf numFmtId="4" fontId="9" fillId="0" borderId="29" xfId="3" applyNumberFormat="1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11" xfId="0" applyFont="1" applyBorder="1"/>
    <xf numFmtId="4" fontId="9" fillId="0" borderId="4" xfId="0" applyNumberFormat="1" applyFont="1" applyFill="1" applyBorder="1"/>
    <xf numFmtId="4" fontId="9" fillId="0" borderId="34" xfId="0" applyNumberFormat="1" applyFont="1" applyFill="1" applyBorder="1"/>
    <xf numFmtId="4" fontId="11" fillId="0" borderId="3" xfId="0" applyNumberFormat="1" applyFont="1" applyFill="1" applyBorder="1"/>
    <xf numFmtId="0" fontId="4" fillId="0" borderId="29" xfId="0" applyFont="1" applyBorder="1"/>
    <xf numFmtId="0" fontId="4" fillId="0" borderId="33" xfId="0" applyFont="1" applyBorder="1" applyAlignment="1">
      <alignment wrapText="1"/>
    </xf>
    <xf numFmtId="4" fontId="9" fillId="0" borderId="33" xfId="0" applyNumberFormat="1" applyFont="1" applyFill="1" applyBorder="1"/>
    <xf numFmtId="0" fontId="5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4" fillId="0" borderId="37" xfId="0" applyFont="1" applyBorder="1"/>
    <xf numFmtId="0" fontId="4" fillId="0" borderId="15" xfId="0" applyFont="1" applyBorder="1"/>
    <xf numFmtId="4" fontId="7" fillId="0" borderId="38" xfId="3" applyNumberFormat="1" applyFont="1" applyBorder="1" applyAlignment="1">
      <alignment wrapText="1"/>
    </xf>
    <xf numFmtId="4" fontId="7" fillId="0" borderId="2" xfId="3" applyNumberFormat="1" applyFont="1" applyBorder="1" applyAlignment="1">
      <alignment wrapText="1"/>
    </xf>
    <xf numFmtId="4" fontId="9" fillId="0" borderId="2" xfId="0" applyNumberFormat="1" applyFont="1" applyBorder="1"/>
    <xf numFmtId="4" fontId="9" fillId="0" borderId="14" xfId="0" applyNumberFormat="1" applyFont="1" applyBorder="1"/>
    <xf numFmtId="4" fontId="9" fillId="0" borderId="3" xfId="0" applyNumberFormat="1" applyFont="1" applyBorder="1"/>
    <xf numFmtId="4" fontId="9" fillId="0" borderId="11" xfId="0" applyNumberFormat="1" applyFont="1" applyBorder="1"/>
    <xf numFmtId="4" fontId="9" fillId="0" borderId="32" xfId="0" applyNumberFormat="1" applyFont="1" applyBorder="1"/>
    <xf numFmtId="0" fontId="4" fillId="0" borderId="40" xfId="0" applyFont="1" applyBorder="1"/>
    <xf numFmtId="0" fontId="4" fillId="0" borderId="41" xfId="0" applyFont="1" applyBorder="1" applyAlignment="1">
      <alignment wrapText="1"/>
    </xf>
    <xf numFmtId="4" fontId="9" fillId="0" borderId="39" xfId="0" applyNumberFormat="1" applyFont="1" applyBorder="1"/>
    <xf numFmtId="4" fontId="9" fillId="0" borderId="42" xfId="0" applyNumberFormat="1" applyFont="1" applyBorder="1"/>
    <xf numFmtId="4" fontId="9" fillId="0" borderId="41" xfId="0" applyNumberFormat="1" applyFont="1" applyBorder="1"/>
    <xf numFmtId="0" fontId="4" fillId="0" borderId="0" xfId="0" applyFont="1" applyFill="1" applyAlignment="1">
      <alignment horizontal="left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5" fillId="0" borderId="1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26" xfId="3" applyFont="1" applyBorder="1" applyAlignment="1">
      <alignment horizontal="center" vertical="center" wrapText="1"/>
    </xf>
    <xf numFmtId="0" fontId="5" fillId="0" borderId="27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0" fontId="4" fillId="0" borderId="30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20" xfId="3" applyFont="1" applyBorder="1" applyAlignment="1">
      <alignment horizontal="center" vertical="center" wrapText="1"/>
    </xf>
    <xf numFmtId="0" fontId="5" fillId="0" borderId="28" xfId="3" applyFont="1" applyBorder="1" applyAlignment="1">
      <alignment horizontal="center"/>
    </xf>
    <xf numFmtId="0" fontId="5" fillId="0" borderId="17" xfId="3" applyFont="1" applyBorder="1" applyAlignment="1">
      <alignment horizontal="center"/>
    </xf>
    <xf numFmtId="0" fontId="5" fillId="0" borderId="18" xfId="3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0" fontId="5" fillId="0" borderId="19" xfId="3" applyFont="1" applyBorder="1" applyAlignment="1">
      <alignment horizontal="center" vertical="center" wrapText="1"/>
    </xf>
    <xf numFmtId="0" fontId="5" fillId="0" borderId="24" xfId="3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 vertical="center" wrapText="1"/>
    </xf>
    <xf numFmtId="0" fontId="5" fillId="0" borderId="22" xfId="3" applyFont="1" applyBorder="1" applyAlignment="1">
      <alignment horizontal="center" vertical="center" wrapText="1"/>
    </xf>
    <xf numFmtId="4" fontId="5" fillId="0" borderId="21" xfId="3" applyNumberFormat="1" applyFont="1" applyBorder="1" applyAlignment="1">
      <alignment horizontal="center" vertical="center" wrapText="1"/>
    </xf>
    <xf numFmtId="4" fontId="5" fillId="0" borderId="16" xfId="3" applyNumberFormat="1" applyFont="1" applyBorder="1" applyAlignment="1">
      <alignment horizontal="center" vertical="center" wrapText="1"/>
    </xf>
    <xf numFmtId="0" fontId="5" fillId="0" borderId="21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7" fillId="0" borderId="0" xfId="3" applyFont="1" applyAlignment="1">
      <alignment horizontal="center"/>
    </xf>
    <xf numFmtId="0" fontId="7" fillId="0" borderId="0" xfId="3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view="pageBreakPreview" zoomScaleNormal="100" zoomScaleSheetLayoutView="100" workbookViewId="0">
      <selection activeCell="B7" sqref="B7"/>
    </sheetView>
  </sheetViews>
  <sheetFormatPr defaultColWidth="8.85546875" defaultRowHeight="12.75" x14ac:dyDescent="0.2"/>
  <cols>
    <col min="1" max="1" width="3.42578125" style="2" customWidth="1"/>
    <col min="2" max="2" width="48.5703125" style="2" customWidth="1"/>
    <col min="3" max="3" width="13.85546875" style="2" customWidth="1"/>
    <col min="4" max="4" width="14.28515625" style="15" customWidth="1"/>
    <col min="5" max="5" width="13.28515625" style="15" customWidth="1"/>
    <col min="6" max="6" width="14.85546875" style="2" customWidth="1"/>
    <col min="7" max="7" width="13.140625" style="2" customWidth="1"/>
    <col min="8" max="11" width="12.5703125" style="2" customWidth="1"/>
    <col min="12" max="12" width="18.5703125" style="2" customWidth="1"/>
    <col min="13" max="16384" width="8.85546875" style="2"/>
  </cols>
  <sheetData>
    <row r="1" spans="1:12" ht="15.75" x14ac:dyDescent="0.25">
      <c r="I1" s="33" t="s">
        <v>19</v>
      </c>
      <c r="J1" s="34"/>
      <c r="K1" s="31"/>
    </row>
    <row r="2" spans="1:12" ht="12.75" customHeight="1" x14ac:dyDescent="0.2">
      <c r="I2" s="68" t="s">
        <v>0</v>
      </c>
      <c r="J2" s="68"/>
      <c r="K2" s="68"/>
    </row>
    <row r="3" spans="1:12" x14ac:dyDescent="0.2">
      <c r="I3" s="3" t="s">
        <v>57</v>
      </c>
      <c r="J3" s="3"/>
      <c r="K3" s="3"/>
    </row>
    <row r="4" spans="1:12" x14ac:dyDescent="0.2">
      <c r="I4" s="31"/>
      <c r="J4" s="32"/>
      <c r="K4" s="31"/>
    </row>
    <row r="5" spans="1:12" ht="15.75" x14ac:dyDescent="0.25">
      <c r="I5" s="33" t="s">
        <v>19</v>
      </c>
      <c r="J5" s="34"/>
      <c r="K5" s="31"/>
    </row>
    <row r="6" spans="1:12" ht="12.75" customHeight="1" x14ac:dyDescent="0.2">
      <c r="I6" s="68" t="s">
        <v>0</v>
      </c>
      <c r="J6" s="68"/>
      <c r="K6" s="68"/>
    </row>
    <row r="7" spans="1:12" x14ac:dyDescent="0.2">
      <c r="I7" s="3" t="s">
        <v>50</v>
      </c>
      <c r="J7" s="3"/>
      <c r="K7" s="3"/>
    </row>
    <row r="8" spans="1:12" x14ac:dyDescent="0.2">
      <c r="I8" s="67"/>
      <c r="J8" s="67"/>
      <c r="K8" s="67"/>
    </row>
    <row r="9" spans="1:12" ht="15.75" x14ac:dyDescent="0.25">
      <c r="A9" s="91" t="s">
        <v>6</v>
      </c>
      <c r="B9" s="91"/>
      <c r="C9" s="91"/>
      <c r="D9" s="91"/>
      <c r="E9" s="91"/>
      <c r="F9" s="91"/>
      <c r="G9" s="91"/>
      <c r="H9" s="91"/>
      <c r="I9" s="91"/>
      <c r="J9" s="91"/>
      <c r="K9" s="91"/>
    </row>
    <row r="10" spans="1:12" ht="15.75" x14ac:dyDescent="0.25">
      <c r="A10" s="91" t="s">
        <v>7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</row>
    <row r="11" spans="1:12" ht="15.75" x14ac:dyDescent="0.25">
      <c r="A11" s="92" t="s">
        <v>8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</row>
    <row r="12" spans="1:12" ht="15.75" x14ac:dyDescent="0.25">
      <c r="A12" s="92" t="s">
        <v>46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</row>
    <row r="13" spans="1:12" ht="13.5" thickBot="1" x14ac:dyDescent="0.25">
      <c r="A13" s="5"/>
      <c r="B13" s="13"/>
      <c r="C13" s="4"/>
      <c r="H13" s="2" t="s">
        <v>15</v>
      </c>
    </row>
    <row r="14" spans="1:12" ht="24.6" customHeight="1" thickBot="1" x14ac:dyDescent="0.25">
      <c r="A14" s="72" t="s">
        <v>5</v>
      </c>
      <c r="B14" s="75" t="s">
        <v>9</v>
      </c>
      <c r="C14" s="78" t="s">
        <v>21</v>
      </c>
      <c r="D14" s="79"/>
      <c r="E14" s="80"/>
      <c r="F14" s="78" t="s">
        <v>22</v>
      </c>
      <c r="G14" s="79"/>
      <c r="H14" s="80"/>
      <c r="I14" s="78" t="s">
        <v>45</v>
      </c>
      <c r="J14" s="79"/>
      <c r="K14" s="80"/>
      <c r="L14" s="81" t="s">
        <v>14</v>
      </c>
    </row>
    <row r="15" spans="1:12" ht="48.2" customHeight="1" x14ac:dyDescent="0.2">
      <c r="A15" s="73"/>
      <c r="B15" s="76"/>
      <c r="C15" s="83" t="s">
        <v>16</v>
      </c>
      <c r="D15" s="84"/>
      <c r="E15" s="85"/>
      <c r="F15" s="83" t="s">
        <v>17</v>
      </c>
      <c r="G15" s="84"/>
      <c r="H15" s="85"/>
      <c r="I15" s="83" t="s">
        <v>16</v>
      </c>
      <c r="J15" s="84"/>
      <c r="K15" s="85"/>
      <c r="L15" s="82"/>
    </row>
    <row r="16" spans="1:12" x14ac:dyDescent="0.2">
      <c r="A16" s="73"/>
      <c r="B16" s="76"/>
      <c r="C16" s="86" t="s">
        <v>10</v>
      </c>
      <c r="D16" s="87" t="s">
        <v>4</v>
      </c>
      <c r="E16" s="88"/>
      <c r="F16" s="86" t="s">
        <v>10</v>
      </c>
      <c r="G16" s="89" t="s">
        <v>4</v>
      </c>
      <c r="H16" s="90"/>
      <c r="I16" s="86" t="s">
        <v>10</v>
      </c>
      <c r="J16" s="87" t="s">
        <v>4</v>
      </c>
      <c r="K16" s="88"/>
      <c r="L16" s="82"/>
    </row>
    <row r="17" spans="1:12" ht="48" x14ac:dyDescent="0.2">
      <c r="A17" s="74"/>
      <c r="B17" s="77"/>
      <c r="C17" s="74"/>
      <c r="D17" s="16" t="s">
        <v>11</v>
      </c>
      <c r="E17" s="39" t="s">
        <v>12</v>
      </c>
      <c r="F17" s="74"/>
      <c r="G17" s="6" t="s">
        <v>11</v>
      </c>
      <c r="H17" s="7" t="s">
        <v>12</v>
      </c>
      <c r="I17" s="74"/>
      <c r="J17" s="16" t="s">
        <v>11</v>
      </c>
      <c r="K17" s="39" t="s">
        <v>12</v>
      </c>
      <c r="L17" s="82"/>
    </row>
    <row r="18" spans="1:12" x14ac:dyDescent="0.2">
      <c r="A18" s="8">
        <v>1</v>
      </c>
      <c r="B18" s="27">
        <v>2</v>
      </c>
      <c r="C18" s="8">
        <v>6</v>
      </c>
      <c r="D18" s="30">
        <v>7</v>
      </c>
      <c r="E18" s="40">
        <v>8</v>
      </c>
      <c r="F18" s="8">
        <v>9</v>
      </c>
      <c r="G18" s="9">
        <v>10</v>
      </c>
      <c r="H18" s="10">
        <v>11</v>
      </c>
      <c r="I18" s="8">
        <v>6</v>
      </c>
      <c r="J18" s="30">
        <v>7</v>
      </c>
      <c r="K18" s="40">
        <v>8</v>
      </c>
      <c r="L18" s="24"/>
    </row>
    <row r="19" spans="1:12" ht="15.75" x14ac:dyDescent="0.25">
      <c r="A19" s="11"/>
      <c r="B19" s="36" t="s">
        <v>3</v>
      </c>
      <c r="C19" s="41">
        <f t="shared" ref="C19:K19" si="0">SUM(C21:C37)</f>
        <v>1568338.8</v>
      </c>
      <c r="D19" s="56">
        <f t="shared" si="0"/>
        <v>865833.53</v>
      </c>
      <c r="E19" s="55">
        <f t="shared" si="0"/>
        <v>702505.27</v>
      </c>
      <c r="F19" s="41">
        <f t="shared" si="0"/>
        <v>505317.7</v>
      </c>
      <c r="G19" s="56">
        <f t="shared" si="0"/>
        <v>314368.01</v>
      </c>
      <c r="H19" s="55">
        <f t="shared" si="0"/>
        <v>190949.69</v>
      </c>
      <c r="I19" s="41">
        <f t="shared" si="0"/>
        <v>485647.22</v>
      </c>
      <c r="J19" s="56">
        <f t="shared" si="0"/>
        <v>296663.48000000004</v>
      </c>
      <c r="K19" s="55">
        <f t="shared" si="0"/>
        <v>188983.74</v>
      </c>
      <c r="L19" s="24"/>
    </row>
    <row r="20" spans="1:12" ht="15.75" x14ac:dyDescent="0.25">
      <c r="A20" s="12"/>
      <c r="B20" s="37" t="s">
        <v>4</v>
      </c>
      <c r="C20" s="23"/>
      <c r="D20" s="18"/>
      <c r="E20" s="19"/>
      <c r="F20" s="23"/>
      <c r="G20" s="18"/>
      <c r="H20" s="19"/>
      <c r="I20" s="23"/>
      <c r="J20" s="18"/>
      <c r="K20" s="19"/>
      <c r="L20" s="24"/>
    </row>
    <row r="21" spans="1:12" s="1" customFormat="1" ht="45" customHeight="1" x14ac:dyDescent="0.25">
      <c r="A21" s="14" t="s">
        <v>1</v>
      </c>
      <c r="B21" s="38" t="s">
        <v>20</v>
      </c>
      <c r="C21" s="26">
        <f t="shared" ref="C21:C35" si="1">D21+E21</f>
        <v>773868.91999999993</v>
      </c>
      <c r="D21" s="17">
        <f>465575.36+26312.79</f>
        <v>491888.14999999997</v>
      </c>
      <c r="E21" s="21">
        <f>266461.37+15519.4</f>
        <v>281980.77</v>
      </c>
      <c r="F21" s="26">
        <f t="shared" ref="F21" si="2">G21+H21</f>
        <v>0</v>
      </c>
      <c r="G21" s="17">
        <v>0</v>
      </c>
      <c r="H21" s="21">
        <v>0</v>
      </c>
      <c r="I21" s="26">
        <f t="shared" ref="I21:I34" si="3">J21+K21</f>
        <v>0</v>
      </c>
      <c r="J21" s="17">
        <v>0</v>
      </c>
      <c r="K21" s="21">
        <v>0</v>
      </c>
      <c r="L21" s="25" t="s">
        <v>18</v>
      </c>
    </row>
    <row r="22" spans="1:12" s="1" customFormat="1" ht="69" customHeight="1" x14ac:dyDescent="0.25">
      <c r="A22" s="35" t="s">
        <v>2</v>
      </c>
      <c r="B22" s="38" t="s">
        <v>32</v>
      </c>
      <c r="C22" s="26">
        <f t="shared" si="1"/>
        <v>11422</v>
      </c>
      <c r="D22" s="17">
        <v>0</v>
      </c>
      <c r="E22" s="21">
        <f>11249+173</f>
        <v>11422</v>
      </c>
      <c r="F22" s="28">
        <v>0</v>
      </c>
      <c r="G22" s="17">
        <v>0</v>
      </c>
      <c r="H22" s="47">
        <v>0</v>
      </c>
      <c r="I22" s="26">
        <v>0</v>
      </c>
      <c r="J22" s="17">
        <v>0</v>
      </c>
      <c r="K22" s="21">
        <v>0</v>
      </c>
      <c r="L22" s="25"/>
    </row>
    <row r="23" spans="1:12" s="1" customFormat="1" ht="69" customHeight="1" x14ac:dyDescent="0.25">
      <c r="A23" s="35" t="s">
        <v>13</v>
      </c>
      <c r="B23" s="38" t="s">
        <v>33</v>
      </c>
      <c r="C23" s="26">
        <f t="shared" si="1"/>
        <v>85680.1</v>
      </c>
      <c r="D23" s="17">
        <v>0</v>
      </c>
      <c r="E23" s="21">
        <f>77400+8280.1</f>
        <v>85680.1</v>
      </c>
      <c r="F23" s="28">
        <f>G23+H23</f>
        <v>0</v>
      </c>
      <c r="G23" s="17">
        <v>0</v>
      </c>
      <c r="H23" s="47">
        <v>0</v>
      </c>
      <c r="I23" s="26">
        <v>0</v>
      </c>
      <c r="J23" s="17">
        <v>0</v>
      </c>
      <c r="K23" s="21">
        <v>0</v>
      </c>
      <c r="L23" s="25"/>
    </row>
    <row r="24" spans="1:12" s="1" customFormat="1" ht="25.5" x14ac:dyDescent="0.25">
      <c r="A24" s="35" t="s">
        <v>24</v>
      </c>
      <c r="B24" s="38" t="s">
        <v>47</v>
      </c>
      <c r="C24" s="26">
        <f t="shared" si="1"/>
        <v>23000</v>
      </c>
      <c r="D24" s="17">
        <v>0</v>
      </c>
      <c r="E24" s="21">
        <v>23000</v>
      </c>
      <c r="F24" s="28">
        <v>0</v>
      </c>
      <c r="G24" s="17">
        <v>0</v>
      </c>
      <c r="H24" s="47">
        <v>0</v>
      </c>
      <c r="I24" s="26">
        <v>0</v>
      </c>
      <c r="J24" s="17">
        <v>0</v>
      </c>
      <c r="K24" s="21">
        <v>0</v>
      </c>
      <c r="L24" s="25"/>
    </row>
    <row r="25" spans="1:12" ht="26.25" x14ac:dyDescent="0.25">
      <c r="A25" s="44" t="s">
        <v>25</v>
      </c>
      <c r="B25" s="43" t="s">
        <v>28</v>
      </c>
      <c r="C25" s="42">
        <f t="shared" si="1"/>
        <v>9002.01</v>
      </c>
      <c r="D25" s="20">
        <v>5842.3</v>
      </c>
      <c r="E25" s="22">
        <v>3159.71</v>
      </c>
      <c r="F25" s="42">
        <f t="shared" ref="F25:F35" si="4">G25+H25</f>
        <v>0</v>
      </c>
      <c r="G25" s="20">
        <v>0</v>
      </c>
      <c r="H25" s="29">
        <v>0</v>
      </c>
      <c r="I25" s="42">
        <f t="shared" si="3"/>
        <v>0</v>
      </c>
      <c r="J25" s="20">
        <v>0</v>
      </c>
      <c r="K25" s="22">
        <v>0</v>
      </c>
      <c r="L25" s="69" t="s">
        <v>27</v>
      </c>
    </row>
    <row r="26" spans="1:12" ht="39" x14ac:dyDescent="0.25">
      <c r="A26" s="44" t="s">
        <v>26</v>
      </c>
      <c r="B26" s="43" t="s">
        <v>29</v>
      </c>
      <c r="C26" s="42">
        <f t="shared" si="1"/>
        <v>133077</v>
      </c>
      <c r="D26" s="20">
        <v>86366.97</v>
      </c>
      <c r="E26" s="22">
        <v>46710.03</v>
      </c>
      <c r="F26" s="42">
        <f t="shared" si="4"/>
        <v>0</v>
      </c>
      <c r="G26" s="20">
        <v>0</v>
      </c>
      <c r="H26" s="29">
        <v>0</v>
      </c>
      <c r="I26" s="42">
        <f t="shared" si="3"/>
        <v>0</v>
      </c>
      <c r="J26" s="20">
        <v>0</v>
      </c>
      <c r="K26" s="22">
        <v>0</v>
      </c>
      <c r="L26" s="70"/>
    </row>
    <row r="27" spans="1:12" ht="32.25" customHeight="1" x14ac:dyDescent="0.25">
      <c r="A27" s="48" t="s">
        <v>31</v>
      </c>
      <c r="B27" s="49" t="s">
        <v>40</v>
      </c>
      <c r="C27" s="42">
        <f t="shared" si="1"/>
        <v>113934.62000000001</v>
      </c>
      <c r="D27" s="45">
        <v>73943.570000000007</v>
      </c>
      <c r="E27" s="46">
        <v>39991.050000000003</v>
      </c>
      <c r="F27" s="42">
        <f t="shared" si="4"/>
        <v>132923.71000000002</v>
      </c>
      <c r="G27" s="45">
        <v>86267.49</v>
      </c>
      <c r="H27" s="50">
        <v>46656.22</v>
      </c>
      <c r="I27" s="42">
        <f t="shared" si="3"/>
        <v>132923.71000000002</v>
      </c>
      <c r="J27" s="45">
        <v>86267.49</v>
      </c>
      <c r="K27" s="46">
        <v>46656.22</v>
      </c>
      <c r="L27" s="70"/>
    </row>
    <row r="28" spans="1:12" ht="31.5" customHeight="1" x14ac:dyDescent="0.25">
      <c r="A28" s="48" t="s">
        <v>34</v>
      </c>
      <c r="B28" s="49" t="s">
        <v>42</v>
      </c>
      <c r="C28" s="42">
        <f t="shared" si="1"/>
        <v>49683.32</v>
      </c>
      <c r="D28" s="45">
        <v>32244.47</v>
      </c>
      <c r="E28" s="46">
        <v>17438.849999999999</v>
      </c>
      <c r="F28" s="42">
        <f t="shared" si="4"/>
        <v>0</v>
      </c>
      <c r="G28" s="45">
        <v>0</v>
      </c>
      <c r="H28" s="50">
        <v>0</v>
      </c>
      <c r="I28" s="42">
        <f t="shared" si="3"/>
        <v>0</v>
      </c>
      <c r="J28" s="45">
        <v>0</v>
      </c>
      <c r="K28" s="46">
        <v>0</v>
      </c>
      <c r="L28" s="70"/>
    </row>
    <row r="29" spans="1:12" ht="30.75" customHeight="1" x14ac:dyDescent="0.25">
      <c r="A29" s="48" t="s">
        <v>35</v>
      </c>
      <c r="B29" s="49" t="s">
        <v>43</v>
      </c>
      <c r="C29" s="42">
        <f t="shared" si="1"/>
        <v>72978.7</v>
      </c>
      <c r="D29" s="45">
        <v>47363.18</v>
      </c>
      <c r="E29" s="46">
        <v>25615.52</v>
      </c>
      <c r="F29" s="42">
        <f t="shared" si="4"/>
        <v>89196.2</v>
      </c>
      <c r="G29" s="45">
        <v>57888.33</v>
      </c>
      <c r="H29" s="50">
        <v>31307.87</v>
      </c>
      <c r="I29" s="42">
        <f t="shared" si="3"/>
        <v>0</v>
      </c>
      <c r="J29" s="45">
        <v>0</v>
      </c>
      <c r="K29" s="46">
        <v>0</v>
      </c>
      <c r="L29" s="70"/>
    </row>
    <row r="30" spans="1:12" ht="39" x14ac:dyDescent="0.25">
      <c r="A30" s="48" t="s">
        <v>36</v>
      </c>
      <c r="B30" s="49" t="s">
        <v>44</v>
      </c>
      <c r="C30" s="42">
        <f t="shared" si="1"/>
        <v>19417.91</v>
      </c>
      <c r="D30" s="45">
        <v>12602.23</v>
      </c>
      <c r="E30" s="46">
        <v>6815.68</v>
      </c>
      <c r="F30" s="42">
        <f t="shared" si="4"/>
        <v>22654.22</v>
      </c>
      <c r="G30" s="45">
        <v>14702.59</v>
      </c>
      <c r="H30" s="50">
        <v>7951.63</v>
      </c>
      <c r="I30" s="42">
        <f t="shared" si="3"/>
        <v>22654.22</v>
      </c>
      <c r="J30" s="45">
        <v>14702.59</v>
      </c>
      <c r="K30" s="46">
        <v>7951.63</v>
      </c>
      <c r="L30" s="70"/>
    </row>
    <row r="31" spans="1:12" ht="30" customHeight="1" x14ac:dyDescent="0.25">
      <c r="A31" s="44" t="s">
        <v>37</v>
      </c>
      <c r="B31" s="43" t="s">
        <v>30</v>
      </c>
      <c r="C31" s="26">
        <f t="shared" si="1"/>
        <v>22274</v>
      </c>
      <c r="D31" s="20">
        <v>14455.82</v>
      </c>
      <c r="E31" s="22">
        <v>7818.18</v>
      </c>
      <c r="F31" s="26">
        <f t="shared" si="4"/>
        <v>0</v>
      </c>
      <c r="G31" s="20">
        <v>0</v>
      </c>
      <c r="H31" s="29">
        <v>0</v>
      </c>
      <c r="I31" s="26">
        <f t="shared" si="3"/>
        <v>0</v>
      </c>
      <c r="J31" s="20">
        <v>0</v>
      </c>
      <c r="K31" s="22">
        <v>0</v>
      </c>
      <c r="L31" s="71"/>
    </row>
    <row r="32" spans="1:12" ht="39" x14ac:dyDescent="0.25">
      <c r="A32" s="53" t="s">
        <v>38</v>
      </c>
      <c r="B32" s="52" t="s">
        <v>48</v>
      </c>
      <c r="C32" s="26">
        <f t="shared" si="1"/>
        <v>0</v>
      </c>
      <c r="D32" s="20">
        <v>0</v>
      </c>
      <c r="E32" s="29">
        <v>0</v>
      </c>
      <c r="F32" s="26">
        <f t="shared" si="4"/>
        <v>0</v>
      </c>
      <c r="G32" s="20">
        <v>0</v>
      </c>
      <c r="H32" s="29">
        <v>0</v>
      </c>
      <c r="I32" s="26">
        <f t="shared" si="3"/>
        <v>27505.96</v>
      </c>
      <c r="J32" s="20">
        <v>0</v>
      </c>
      <c r="K32" s="22">
        <v>27505.96</v>
      </c>
      <c r="L32" s="51"/>
    </row>
    <row r="33" spans="1:12" ht="48.75" customHeight="1" x14ac:dyDescent="0.25">
      <c r="A33" s="54" t="s">
        <v>39</v>
      </c>
      <c r="B33" s="43" t="s">
        <v>49</v>
      </c>
      <c r="C33" s="26">
        <f t="shared" si="1"/>
        <v>40000</v>
      </c>
      <c r="D33" s="20">
        <v>0</v>
      </c>
      <c r="E33" s="29">
        <f>60000-20000</f>
        <v>40000</v>
      </c>
      <c r="F33" s="26">
        <f t="shared" si="4"/>
        <v>20000</v>
      </c>
      <c r="G33" s="20">
        <v>0</v>
      </c>
      <c r="H33" s="29">
        <f>20000</f>
        <v>20000</v>
      </c>
      <c r="I33" s="26">
        <f t="shared" si="3"/>
        <v>0</v>
      </c>
      <c r="J33" s="20">
        <v>0</v>
      </c>
      <c r="K33" s="22">
        <v>0</v>
      </c>
      <c r="L33" s="51"/>
    </row>
    <row r="34" spans="1:12" ht="42.75" customHeight="1" x14ac:dyDescent="0.25">
      <c r="A34" s="54" t="s">
        <v>41</v>
      </c>
      <c r="B34" s="38" t="s">
        <v>23</v>
      </c>
      <c r="C34" s="26">
        <f t="shared" si="1"/>
        <v>191673.65000000002</v>
      </c>
      <c r="D34" s="17">
        <f>34601.18+112405.8-56687.17</f>
        <v>90319.810000000012</v>
      </c>
      <c r="E34" s="21">
        <f>56076+18713.42+30134.42-3570</f>
        <v>101353.84</v>
      </c>
      <c r="F34" s="26">
        <f t="shared" si="4"/>
        <v>89747.760000000009</v>
      </c>
      <c r="G34" s="17">
        <v>58246.3</v>
      </c>
      <c r="H34" s="21">
        <v>31501.46</v>
      </c>
      <c r="I34" s="26">
        <f t="shared" si="3"/>
        <v>135012.43</v>
      </c>
      <c r="J34" s="17">
        <f>241345.95-153722.88</f>
        <v>87623.07</v>
      </c>
      <c r="K34" s="21">
        <f>130527.62-83138.26</f>
        <v>47389.36</v>
      </c>
    </row>
    <row r="35" spans="1:12" ht="77.25" x14ac:dyDescent="0.25">
      <c r="A35" s="44" t="s">
        <v>51</v>
      </c>
      <c r="B35" s="43" t="s">
        <v>52</v>
      </c>
      <c r="C35" s="26">
        <f t="shared" si="1"/>
        <v>3000</v>
      </c>
      <c r="D35" s="57">
        <v>0</v>
      </c>
      <c r="E35" s="58">
        <v>3000</v>
      </c>
      <c r="F35" s="26">
        <f t="shared" si="4"/>
        <v>0</v>
      </c>
      <c r="G35" s="57">
        <v>0</v>
      </c>
      <c r="H35" s="59">
        <v>0</v>
      </c>
      <c r="I35" s="60">
        <f>J35+K35</f>
        <v>0</v>
      </c>
      <c r="J35" s="57">
        <v>0</v>
      </c>
      <c r="K35" s="58">
        <v>0</v>
      </c>
    </row>
    <row r="36" spans="1:12" ht="41.25" customHeight="1" x14ac:dyDescent="0.25">
      <c r="A36" s="44" t="s">
        <v>53</v>
      </c>
      <c r="B36" s="43" t="s">
        <v>54</v>
      </c>
      <c r="C36" s="60">
        <f>D36+E36</f>
        <v>16755.09</v>
      </c>
      <c r="D36" s="57">
        <v>10807.03</v>
      </c>
      <c r="E36" s="58">
        <v>5948.06</v>
      </c>
      <c r="F36" s="61">
        <f>G36+H36</f>
        <v>150795.81</v>
      </c>
      <c r="G36" s="57">
        <v>97263.3</v>
      </c>
      <c r="H36" s="59">
        <v>53532.51</v>
      </c>
      <c r="I36" s="60">
        <f>J36+K36</f>
        <v>167550.9</v>
      </c>
      <c r="J36" s="57">
        <v>108070.33</v>
      </c>
      <c r="K36" s="58">
        <v>59480.57</v>
      </c>
    </row>
    <row r="37" spans="1:12" ht="39.75" customHeight="1" thickBot="1" x14ac:dyDescent="0.3">
      <c r="A37" s="62" t="s">
        <v>56</v>
      </c>
      <c r="B37" s="63" t="s">
        <v>55</v>
      </c>
      <c r="C37" s="60">
        <f>D37+E37</f>
        <v>2571.48</v>
      </c>
      <c r="D37" s="64">
        <v>0</v>
      </c>
      <c r="E37" s="65">
        <v>2571.48</v>
      </c>
      <c r="F37" s="60">
        <f>G37+H37</f>
        <v>0</v>
      </c>
      <c r="G37" s="64">
        <v>0</v>
      </c>
      <c r="H37" s="66">
        <v>0</v>
      </c>
      <c r="I37" s="60">
        <f>J37+K37</f>
        <v>0</v>
      </c>
      <c r="J37" s="64">
        <v>0</v>
      </c>
      <c r="K37" s="66">
        <v>0</v>
      </c>
    </row>
  </sheetData>
  <mergeCells count="22">
    <mergeCell ref="I16:I17"/>
    <mergeCell ref="J16:K16"/>
    <mergeCell ref="A9:K9"/>
    <mergeCell ref="A10:K10"/>
    <mergeCell ref="A11:K11"/>
    <mergeCell ref="A12:K12"/>
    <mergeCell ref="I2:K2"/>
    <mergeCell ref="I6:K6"/>
    <mergeCell ref="L25:L31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</mergeCells>
  <pageMargins left="0.70866141732283472" right="0.70866141732283472" top="0.74803149606299213" bottom="0.74803149606299213" header="0.31496062992125984" footer="0.31496062992125984"/>
  <pageSetup paperSize="9" scale="77" firstPageNumber="76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Пр.8 Инвестиции 2025-2027</vt:lpstr>
      <vt:lpstr>'Пр.8 Инвестиции 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2025-06-24T14:31:47Z</cp:lastPrinted>
  <dcterms:created xsi:type="dcterms:W3CDTF">2002-07-15T12:30:47Z</dcterms:created>
  <dcterms:modified xsi:type="dcterms:W3CDTF">2025-07-25T13:02:09Z</dcterms:modified>
</cp:coreProperties>
</file>